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1" l="1"/>
  <c r="I26" i="1"/>
  <c r="J26" i="1"/>
  <c r="K26" i="1"/>
  <c r="L26" i="1"/>
  <c r="M26" i="1"/>
  <c r="N26" i="1"/>
  <c r="O26" i="1"/>
  <c r="P26" i="1"/>
  <c r="Q26" i="1"/>
  <c r="R26" i="1"/>
  <c r="S26" i="1"/>
  <c r="T26" i="1"/>
  <c r="H25" i="1"/>
  <c r="K25" i="1" s="1"/>
  <c r="I25" i="1"/>
  <c r="J25" i="1"/>
  <c r="L25" i="1"/>
  <c r="M25" i="1"/>
  <c r="N25" i="1"/>
  <c r="O25" i="1"/>
  <c r="P25" i="1"/>
  <c r="R25" i="1"/>
  <c r="S25" i="1"/>
  <c r="T25" i="1"/>
  <c r="S24" i="1"/>
  <c r="R24" i="1"/>
  <c r="P24" i="1"/>
  <c r="O24" i="1"/>
  <c r="M24" i="1"/>
  <c r="L24" i="1"/>
  <c r="J24" i="1"/>
  <c r="I24" i="1"/>
  <c r="H24" i="1"/>
  <c r="Q24" i="1" s="1"/>
  <c r="S22" i="1"/>
  <c r="R22" i="1"/>
  <c r="P22" i="1"/>
  <c r="O22" i="1"/>
  <c r="M22" i="1"/>
  <c r="L22" i="1"/>
  <c r="J22" i="1"/>
  <c r="I22" i="1"/>
  <c r="H22" i="1"/>
  <c r="Q22" i="1" s="1"/>
  <c r="H20" i="1"/>
  <c r="N20" i="1" s="1"/>
  <c r="I20" i="1"/>
  <c r="J20" i="1"/>
  <c r="K20" i="1"/>
  <c r="L20" i="1"/>
  <c r="M20" i="1"/>
  <c r="O20" i="1"/>
  <c r="P20" i="1"/>
  <c r="R20" i="1"/>
  <c r="S20" i="1"/>
  <c r="H19" i="1"/>
  <c r="Q19" i="1" s="1"/>
  <c r="I19" i="1"/>
  <c r="J19" i="1"/>
  <c r="K19" i="1"/>
  <c r="L19" i="1"/>
  <c r="M19" i="1"/>
  <c r="O19" i="1"/>
  <c r="P19" i="1"/>
  <c r="R19" i="1"/>
  <c r="S19" i="1"/>
  <c r="T19" i="1"/>
  <c r="S18" i="1"/>
  <c r="R18" i="1"/>
  <c r="P18" i="1"/>
  <c r="O18" i="1"/>
  <c r="M18" i="1"/>
  <c r="L18" i="1"/>
  <c r="J18" i="1"/>
  <c r="I18" i="1"/>
  <c r="H18" i="1"/>
  <c r="T18" i="1" s="1"/>
  <c r="S16" i="1"/>
  <c r="R16" i="1"/>
  <c r="P16" i="1"/>
  <c r="O16" i="1"/>
  <c r="M16" i="1"/>
  <c r="L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T15" i="1" s="1"/>
  <c r="N19" i="1" l="1"/>
  <c r="T20" i="1"/>
  <c r="Q20" i="1"/>
  <c r="Q25" i="1"/>
  <c r="N24" i="1"/>
  <c r="T24" i="1"/>
  <c r="K24" i="1"/>
  <c r="N22" i="1"/>
  <c r="T22" i="1"/>
  <c r="K22" i="1"/>
  <c r="K18" i="1"/>
  <c r="Q18" i="1"/>
  <c r="N18" i="1"/>
  <c r="K16" i="1"/>
  <c r="Q16" i="1"/>
  <c r="N16" i="1"/>
  <c r="K15" i="1"/>
  <c r="Q15" i="1"/>
  <c r="N15" i="1"/>
  <c r="I27" i="1" l="1"/>
  <c r="F28" i="1"/>
  <c r="H28" i="1"/>
  <c r="G28" i="1"/>
  <c r="J27" i="1"/>
  <c r="K27" i="1"/>
  <c r="L27" i="1"/>
  <c r="M27" i="1"/>
  <c r="N27" i="1"/>
  <c r="O27" i="1"/>
  <c r="P27" i="1"/>
  <c r="Q27" i="1"/>
  <c r="R27" i="1"/>
  <c r="S27" i="1"/>
  <c r="T27" i="1"/>
  <c r="E25" i="1"/>
  <c r="D25" i="1"/>
  <c r="C25" i="1"/>
  <c r="E24" i="1"/>
  <c r="D24" i="1"/>
  <c r="C24" i="1"/>
  <c r="E22" i="1"/>
  <c r="D22" i="1"/>
  <c r="C22" i="1"/>
  <c r="E16" i="1" l="1"/>
  <c r="D16" i="1"/>
  <c r="C16" i="1"/>
  <c r="E20" i="1" l="1"/>
  <c r="D20" i="1"/>
  <c r="C20" i="1"/>
  <c r="H17" i="1" l="1"/>
  <c r="H21" i="1" s="1"/>
  <c r="H27" i="1" s="1"/>
  <c r="G17" i="1"/>
  <c r="G21" i="1" s="1"/>
  <c r="G27" i="1" s="1"/>
  <c r="F17" i="1"/>
  <c r="F21" i="1" s="1"/>
  <c r="F27" i="1" s="1"/>
  <c r="E15" i="1" l="1"/>
  <c r="D15" i="1"/>
  <c r="C15" i="1"/>
  <c r="C18" i="1"/>
  <c r="E26" i="1"/>
  <c r="D26" i="1"/>
  <c r="C26" i="1"/>
  <c r="E18" i="1"/>
  <c r="D18" i="1"/>
</calcChain>
</file>

<file path=xl/sharedStrings.xml><?xml version="1.0" encoding="utf-8"?>
<sst xmlns="http://schemas.openxmlformats.org/spreadsheetml/2006/main" count="93" uniqueCount="73">
  <si>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</si>
  <si>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</si>
  <si>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</si>
  <si>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</si>
  <si>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</si>
  <si>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</si>
  <si>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</si>
  <si>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</si>
  <si>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</si>
  <si>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</si>
  <si>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</si>
  <si>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</si>
  <si>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</si>
  <si>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</si>
  <si>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</si>
  <si>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</si>
  <si>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</si>
  <si>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</si>
  <si>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</si>
  <si>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</si>
  <si>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</si>
  <si>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</si>
  <si>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</si>
  <si>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</si>
  <si>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</si>
  <si>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</si>
  <si>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</si>
  <si>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Крупа пшоняна</t>
  </si>
  <si>
    <t>Колір жовтий різних відтінків; смак і запах, властивий пшону без затхлого, цвілого та інших сторонніх запахів і присмаків.</t>
  </si>
  <si>
    <t>Відходи при гарячій обробці (приварок)</t>
  </si>
  <si>
    <t>Я</t>
  </si>
  <si>
    <t>Яйце куряче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</si>
  <si>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</si>
  <si>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</si>
  <si>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</si>
  <si>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ЗП</t>
  </si>
  <si>
    <t>Подають на мілкій закусочній тарілці при температурі 60-65 ºС.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</si>
  <si>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</si>
  <si>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</si>
  <si>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ВИХІД</t>
  </si>
  <si>
    <t xml:space="preserve">Рецептура №  325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</si>
  <si>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БИТОЧКИ ПШОНЯНІ З СОУСОМ ІЗ СУХОФРУКТІВ (ЯБЛУК СУШЕНИХ)</t>
  </si>
  <si>
    <t>Вода</t>
  </si>
  <si>
    <t>Маса відвареної крупи пшоняної:</t>
  </si>
  <si>
    <t>Прозора безбарвна рідина, без присмаків і запаху,  не містить видимих домішок.</t>
  </si>
  <si>
    <t>Цукор</t>
  </si>
  <si>
    <t>1/27</t>
  </si>
  <si>
    <t>1/20</t>
  </si>
  <si>
    <t>Г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</si>
  <si>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</si>
  <si>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</si>
  <si>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Маса напівфабрикату:</t>
  </si>
  <si>
    <t>Олія</t>
  </si>
  <si>
    <t>Золотисто-жовтого кольору, без стороннього запаху, присмаку і гіркоти.</t>
  </si>
  <si>
    <t>СОУС ІЗ СУХОФРУКТІВ</t>
  </si>
  <si>
    <t xml:space="preserve">БИТОЧОК </t>
  </si>
  <si>
    <t>СОУС</t>
  </si>
  <si>
    <t>Яблука сушені</t>
  </si>
  <si>
    <t>Крохмаль</t>
  </si>
  <si>
    <t>Без стороннього запаху; колір білий, з кристалічним блиском</t>
  </si>
  <si>
    <t xml:space="preserve">Підготовлену пшоняну крупу варять у воді 20–30 хв, охолоджують до 60–70 °С, додають цукор (крім вікової категорії від 1-3 років) і перемішують. Підготовлену масу розділяють на порції, надаючи виробам круглу форму, панірують у сухарях і обсмажують з обох боків в олії на розігрітій до 150–160 °С сковороді (10 хв).
При видачі поливають соусом.
</t>
  </si>
  <si>
    <r>
      <rPr>
        <b/>
        <sz val="11"/>
        <color theme="1"/>
        <rFont val="Times New Roman"/>
        <family val="1"/>
        <charset val="204"/>
      </rPr>
      <t>Соус:</t>
    </r>
    <r>
      <rPr>
        <sz val="11"/>
        <color theme="1"/>
        <rFont val="Times New Roman"/>
        <family val="1"/>
        <charset val="204"/>
      </rPr>
      <t xml:space="preserve"> сухофрукти промивають, заливають холодною водою на 1-1,5 год. Потім варять до готовності (15-20 хв), протирають, додають розведений у воді крохмаль. Варять до загустіння при постійному помішуванні (3-5 хв). Готовий соус охолоджують. Поливають биточки.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</si>
  <si>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биточки кругло – плескатої форми, политі соусом.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</si>
  <si>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золотавого до  світло – коричневого, на розрізі – характерний для даного виду крупи.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</si>
  <si>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вареній каші.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</si>
  <si>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м’яка.</t>
    </r>
  </si>
  <si>
    <t>64/30 г ± 3 %</t>
  </si>
  <si>
    <t>66/30 г ± 3 %</t>
  </si>
  <si>
    <t>88/40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</si>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</sst>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49" fontId="8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8" fillId="0" borderId="0" xfId="0" applyNumberFormat="1" applyFont="1" applyBorder="1"/>
    <xf numFmtId="164" fontId="2" fillId="2" borderId="0" xfId="0" applyNumberFormat="1" applyFont="1" applyFill="1" applyBorder="1" applyAlignment="1">
      <alignment horizontal="center"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2" borderId="0" xfId="0" applyFill="1" applyBorder="1"/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/>
    <xf numFmtId="49" fontId="7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49" fontId="7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49" fontId="2" fillId="0" borderId="1" xfId="0" applyNumberFormat="1" applyFont="1" applyBorder="1"/>
    <xf numFmtId="0" fontId="0" fillId="2" borderId="1" xfId="0" applyFill="1" applyBorder="1"/>
    <xf numFmtId="49" fontId="2" fillId="0" borderId="1" xfId="0" applyNumberFormat="1" applyFont="1" applyBorder="1" applyAlignment="1"/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/>
    <xf numFmtId="164" fontId="9" fillId="2" borderId="0" xfId="0" applyNumberFormat="1" applyFont="1" applyFill="1" applyBorder="1"/>
    <xf numFmtId="164" fontId="9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/>
    <xf numFmtId="164" fontId="4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" fontId="6" fillId="2" borderId="1" xfId="0" applyNumberFormat="1" applyFont="1" applyFill="1" applyBorder="1" applyAlignment="1">
      <alignment horizontal="center" vertical="center"/>
    </xf>
    <xf numFmtId="164" fontId="11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6" fillId="0" borderId="1" xfId="0" applyNumberFormat="1" applyFont="1" applyBorder="1" applyAlignment="1">
      <alignment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13" zoomScale="70" zoomScaleNormal="100" zoomScalePageLayoutView="70" workbookViewId="0">
      <selection activeCell="R29" sqref="R29"/>
    </sheetView>
  </sheetViews>
  <sheetFormatPr defaultRowHeight="14.4" x14ac:dyDescent="0.3"/>
  <cols>
    <col min="1" max="1" width="4.33203125" customWidth="1"/>
    <col min="2" max="2" width="12.44140625" customWidth="1"/>
    <col min="3" max="3" width="6" customWidth="1"/>
    <col min="4" max="4" width="6.109375" customWidth="1"/>
    <col min="5" max="5" width="6" customWidth="1"/>
    <col min="6" max="6" width="5.88671875" customWidth="1"/>
    <col min="7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5.88671875" customWidth="1"/>
    <col min="16" max="16" width="6" customWidth="1"/>
    <col min="17" max="17" width="6.109375" customWidth="1"/>
    <col min="18" max="18" width="5.44140625" customWidth="1"/>
    <col min="19" max="19" width="5.33203125" customWidth="1"/>
    <col min="20" max="20" width="6.109375" customWidth="1"/>
    <col min="21" max="21" width="20.6640625" customWidth="1"/>
    <col min="22" max="22" width="10.88671875" customWidth="1"/>
    <col min="23" max="23" width="12.33203125" customWidth="1"/>
    <col min="24" max="24" width="11.109375" customWidth="1"/>
  </cols>
  <sheetData>
    <row r="1" spans="1:29" x14ac:dyDescent="0.3">
      <c r="A1" s="2"/>
      <c r="B1" s="90" t="s">
        <v>40</v>
      </c>
      <c r="C1" s="90"/>
      <c r="D1" s="90"/>
      <c r="E1" s="90"/>
      <c r="F1" s="90"/>
      <c r="G1" s="90"/>
      <c r="H1" s="90"/>
      <c r="I1" s="90"/>
      <c r="J1" s="91"/>
      <c r="K1" s="91"/>
      <c r="L1" s="91"/>
      <c r="M1" s="91"/>
      <c r="N1" s="91"/>
      <c r="O1" s="91"/>
      <c r="P1" s="3"/>
      <c r="Q1" s="89" t="s">
        <v>17</v>
      </c>
      <c r="R1" s="89"/>
      <c r="S1" s="89"/>
      <c r="T1" s="89"/>
      <c r="U1" s="89"/>
    </row>
    <row r="2" spans="1:29" x14ac:dyDescent="0.3">
      <c r="A2" s="2"/>
      <c r="B2" s="90"/>
      <c r="C2" s="90"/>
      <c r="D2" s="90"/>
      <c r="E2" s="90"/>
      <c r="F2" s="90"/>
      <c r="G2" s="90"/>
      <c r="H2" s="90"/>
      <c r="I2" s="91"/>
      <c r="J2" s="91"/>
      <c r="K2" s="91"/>
      <c r="L2" s="91"/>
      <c r="M2" s="91"/>
      <c r="N2" s="91"/>
      <c r="O2" s="91"/>
      <c r="P2" s="3"/>
      <c r="Q2" s="89" t="s">
        <v>18</v>
      </c>
      <c r="R2" s="89"/>
      <c r="S2" s="89"/>
      <c r="T2" s="89"/>
      <c r="U2" s="89"/>
    </row>
    <row r="3" spans="1:29" x14ac:dyDescent="0.3">
      <c r="A3" s="2"/>
      <c r="B3" s="90"/>
      <c r="C3" s="90"/>
      <c r="D3" s="90"/>
      <c r="E3" s="90"/>
      <c r="F3" s="90"/>
      <c r="G3" s="90"/>
      <c r="H3" s="90"/>
      <c r="I3" s="91"/>
      <c r="J3" s="91"/>
      <c r="K3" s="91"/>
      <c r="L3" s="91"/>
      <c r="M3" s="91"/>
      <c r="N3" s="91"/>
      <c r="O3" s="91"/>
      <c r="P3" s="3"/>
      <c r="Q3" s="89" t="s">
        <v>19</v>
      </c>
      <c r="R3" s="89"/>
      <c r="S3" s="89"/>
      <c r="T3" s="89"/>
      <c r="U3" s="89"/>
    </row>
    <row r="4" spans="1:29" x14ac:dyDescent="0.3">
      <c r="A4" s="2"/>
      <c r="B4" s="90"/>
      <c r="C4" s="90"/>
      <c r="D4" s="90"/>
      <c r="E4" s="90"/>
      <c r="F4" s="90"/>
      <c r="G4" s="90"/>
      <c r="H4" s="90"/>
      <c r="I4" s="91"/>
      <c r="J4" s="91"/>
      <c r="K4" s="91"/>
      <c r="L4" s="91"/>
      <c r="M4" s="91"/>
      <c r="N4" s="91"/>
      <c r="O4" s="91"/>
      <c r="P4" s="3"/>
      <c r="Q4" s="89" t="s">
        <v>20</v>
      </c>
      <c r="R4" s="89"/>
      <c r="S4" s="89"/>
      <c r="T4" s="89"/>
      <c r="U4" s="89"/>
    </row>
    <row r="5" spans="1:29" x14ac:dyDescent="0.3">
      <c r="A5" s="2"/>
      <c r="B5" s="90"/>
      <c r="C5" s="90"/>
      <c r="D5" s="90"/>
      <c r="E5" s="90"/>
      <c r="F5" s="90"/>
      <c r="G5" s="90"/>
      <c r="H5" s="90"/>
      <c r="I5" s="91"/>
      <c r="J5" s="91"/>
      <c r="K5" s="91"/>
      <c r="L5" s="91"/>
      <c r="M5" s="91"/>
      <c r="N5" s="91"/>
      <c r="O5" s="91"/>
      <c r="P5" s="3"/>
      <c r="Q5" s="3"/>
      <c r="R5" s="3"/>
      <c r="S5" s="3"/>
      <c r="T5" s="3"/>
      <c r="U5" s="3"/>
    </row>
    <row r="6" spans="1:29" x14ac:dyDescent="0.3">
      <c r="A6" s="2"/>
      <c r="B6" s="21"/>
      <c r="C6" s="21"/>
      <c r="D6" s="21"/>
      <c r="E6" s="21"/>
      <c r="F6" s="21"/>
      <c r="G6" s="21"/>
      <c r="H6" s="21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3">
      <c r="A7" s="87" t="s">
        <v>16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</row>
    <row r="8" spans="1:29" x14ac:dyDescent="0.3">
      <c r="A8" s="88" t="s">
        <v>41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</row>
    <row r="9" spans="1:29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5.75" customHeight="1" x14ac:dyDescent="0.3">
      <c r="A10" s="92" t="s">
        <v>0</v>
      </c>
      <c r="B10" s="86" t="s">
        <v>14</v>
      </c>
      <c r="C10" s="86" t="s">
        <v>1</v>
      </c>
      <c r="D10" s="86"/>
      <c r="E10" s="86"/>
      <c r="F10" s="86"/>
      <c r="G10" s="86"/>
      <c r="H10" s="86"/>
      <c r="I10" s="86" t="s">
        <v>2</v>
      </c>
      <c r="J10" s="86"/>
      <c r="K10" s="86"/>
      <c r="L10" s="86"/>
      <c r="M10" s="86"/>
      <c r="N10" s="86"/>
      <c r="O10" s="86"/>
      <c r="P10" s="86"/>
      <c r="Q10" s="86"/>
      <c r="R10" s="101" t="s">
        <v>13</v>
      </c>
      <c r="S10" s="101"/>
      <c r="T10" s="101"/>
      <c r="U10" s="101" t="s">
        <v>3</v>
      </c>
      <c r="V10" s="94" t="s">
        <v>25</v>
      </c>
      <c r="W10" s="86" t="s">
        <v>29</v>
      </c>
      <c r="X10" s="86" t="s">
        <v>34</v>
      </c>
    </row>
    <row r="11" spans="1:29" ht="15.75" customHeight="1" x14ac:dyDescent="0.3">
      <c r="A11" s="92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101"/>
      <c r="S11" s="101"/>
      <c r="T11" s="101"/>
      <c r="U11" s="101"/>
      <c r="V11" s="95"/>
      <c r="W11" s="86"/>
      <c r="X11" s="86"/>
    </row>
    <row r="12" spans="1:29" ht="25.5" customHeight="1" x14ac:dyDescent="0.3">
      <c r="A12" s="92"/>
      <c r="B12" s="86"/>
      <c r="C12" s="93" t="s">
        <v>8</v>
      </c>
      <c r="D12" s="93"/>
      <c r="E12" s="93"/>
      <c r="F12" s="93" t="s">
        <v>9</v>
      </c>
      <c r="G12" s="93"/>
      <c r="H12" s="93"/>
      <c r="I12" s="93" t="s">
        <v>10</v>
      </c>
      <c r="J12" s="93"/>
      <c r="K12" s="93"/>
      <c r="L12" s="93" t="s">
        <v>11</v>
      </c>
      <c r="M12" s="93"/>
      <c r="N12" s="93"/>
      <c r="O12" s="93" t="s">
        <v>12</v>
      </c>
      <c r="P12" s="93"/>
      <c r="Q12" s="93"/>
      <c r="R12" s="101"/>
      <c r="S12" s="101"/>
      <c r="T12" s="101"/>
      <c r="U12" s="101"/>
      <c r="V12" s="95"/>
      <c r="W12" s="86"/>
      <c r="X12" s="86"/>
    </row>
    <row r="13" spans="1:29" x14ac:dyDescent="0.3">
      <c r="A13" s="92"/>
      <c r="B13" s="86"/>
      <c r="C13" s="102" t="s">
        <v>4</v>
      </c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4"/>
      <c r="U13" s="101"/>
      <c r="V13" s="96"/>
      <c r="W13" s="86"/>
      <c r="X13" s="86"/>
    </row>
    <row r="14" spans="1:29" ht="30.75" customHeight="1" x14ac:dyDescent="0.3">
      <c r="A14" s="92"/>
      <c r="B14" s="86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101"/>
      <c r="V14" s="26" t="s">
        <v>15</v>
      </c>
      <c r="W14" s="25" t="s">
        <v>15</v>
      </c>
      <c r="X14" s="75" t="s">
        <v>15</v>
      </c>
      <c r="Z14" s="80" t="s">
        <v>69</v>
      </c>
      <c r="AA14" s="80" t="s">
        <v>70</v>
      </c>
      <c r="AB14" s="80" t="s">
        <v>71</v>
      </c>
      <c r="AC14" s="80" t="s">
        <v>72</v>
      </c>
    </row>
    <row r="15" spans="1:29" ht="60" customHeight="1" x14ac:dyDescent="0.3">
      <c r="A15" s="17" t="s">
        <v>35</v>
      </c>
      <c r="B15" s="10" t="s">
        <v>27</v>
      </c>
      <c r="C15" s="11">
        <f t="shared" ref="C15:C16" si="0">(100*F15)/(100-V15)</f>
        <v>21</v>
      </c>
      <c r="D15" s="12">
        <f t="shared" ref="D15:D16" si="1">(100*G15)/(100-V15)</f>
        <v>21</v>
      </c>
      <c r="E15" s="12">
        <f t="shared" ref="E15:E16" si="2">(100*H15)/(100-V15)</f>
        <v>28</v>
      </c>
      <c r="F15" s="37">
        <v>21</v>
      </c>
      <c r="G15" s="37">
        <v>21</v>
      </c>
      <c r="H15" s="12">
        <f t="shared" ref="H15:H16" si="3">G15/0.75</f>
        <v>28</v>
      </c>
      <c r="I15" s="85">
        <f>Z15/100*F15</f>
        <v>2.415</v>
      </c>
      <c r="J15" s="85">
        <f>Z15/100*G15</f>
        <v>2.415</v>
      </c>
      <c r="K15" s="85">
        <f>Z15/100*H15</f>
        <v>3.22</v>
      </c>
      <c r="L15" s="85">
        <f>AA15/100*F15</f>
        <v>0.69300000000000006</v>
      </c>
      <c r="M15" s="85">
        <f>AA15/100*G15</f>
        <v>0.69300000000000006</v>
      </c>
      <c r="N15" s="85">
        <f>AA15/100*H15</f>
        <v>0.92400000000000004</v>
      </c>
      <c r="O15" s="85">
        <f>AB15/100*F15</f>
        <v>14.112</v>
      </c>
      <c r="P15" s="85">
        <f>AB15/100*G15</f>
        <v>14.112</v>
      </c>
      <c r="Q15" s="85">
        <f>AB15/100*H15</f>
        <v>18.816000000000003</v>
      </c>
      <c r="R15" s="82">
        <f>AC15/100*F15</f>
        <v>73.08</v>
      </c>
      <c r="S15" s="82">
        <f>AC15/100*G15</f>
        <v>73.08</v>
      </c>
      <c r="T15" s="82">
        <f>AC15/100*H15</f>
        <v>97.44</v>
      </c>
      <c r="U15" s="8" t="s">
        <v>28</v>
      </c>
      <c r="V15" s="38">
        <v>0</v>
      </c>
      <c r="W15" s="39">
        <v>0</v>
      </c>
      <c r="X15" s="24"/>
      <c r="Z15" s="81">
        <v>11.5</v>
      </c>
      <c r="AA15" s="81">
        <v>3.3</v>
      </c>
      <c r="AB15" s="81">
        <v>67.2</v>
      </c>
      <c r="AC15" s="82">
        <v>348</v>
      </c>
    </row>
    <row r="16" spans="1:29" ht="36.75" customHeight="1" x14ac:dyDescent="0.3">
      <c r="A16" s="17"/>
      <c r="B16" s="10" t="s">
        <v>42</v>
      </c>
      <c r="C16" s="11">
        <f t="shared" si="0"/>
        <v>59.25</v>
      </c>
      <c r="D16" s="12">
        <f t="shared" si="1"/>
        <v>59.25</v>
      </c>
      <c r="E16" s="12">
        <f t="shared" si="2"/>
        <v>79</v>
      </c>
      <c r="F16" s="37">
        <v>59.25</v>
      </c>
      <c r="G16" s="37">
        <v>59.25</v>
      </c>
      <c r="H16" s="12">
        <f t="shared" si="3"/>
        <v>79</v>
      </c>
      <c r="I16" s="85">
        <f>Z16/100*F16</f>
        <v>0</v>
      </c>
      <c r="J16" s="85">
        <f>Z16/100*G16</f>
        <v>0</v>
      </c>
      <c r="K16" s="85">
        <f>Z16/100*H16</f>
        <v>0</v>
      </c>
      <c r="L16" s="85">
        <f>AA16/100*F16</f>
        <v>0</v>
      </c>
      <c r="M16" s="85">
        <f>AA16/100*G16</f>
        <v>0</v>
      </c>
      <c r="N16" s="85">
        <f>AA16/100*H16</f>
        <v>0</v>
      </c>
      <c r="O16" s="85">
        <f>AB16/100*F16</f>
        <v>0</v>
      </c>
      <c r="P16" s="85">
        <f>AB16/100*G16</f>
        <v>0</v>
      </c>
      <c r="Q16" s="85">
        <f>AB16/100*H16</f>
        <v>0</v>
      </c>
      <c r="R16" s="82">
        <f>AC16/100*F16</f>
        <v>0</v>
      </c>
      <c r="S16" s="82">
        <f>AC16/100*G16</f>
        <v>0</v>
      </c>
      <c r="T16" s="82">
        <f>AC16/100*H16</f>
        <v>0</v>
      </c>
      <c r="U16" s="76" t="s">
        <v>44</v>
      </c>
      <c r="V16" s="38">
        <v>0</v>
      </c>
      <c r="W16" s="39">
        <v>0</v>
      </c>
      <c r="X16" s="24"/>
      <c r="Z16" s="81">
        <v>0</v>
      </c>
      <c r="AA16" s="81">
        <v>0</v>
      </c>
      <c r="AB16" s="81">
        <v>0</v>
      </c>
      <c r="AC16" s="82">
        <v>0</v>
      </c>
    </row>
    <row r="17" spans="1:29" ht="30.75" customHeight="1" x14ac:dyDescent="0.3">
      <c r="A17" s="17"/>
      <c r="B17" s="105" t="s">
        <v>43</v>
      </c>
      <c r="C17" s="106"/>
      <c r="D17" s="106"/>
      <c r="E17" s="107"/>
      <c r="F17" s="65">
        <f>F15*(W17/100)+F15</f>
        <v>70.349999999999994</v>
      </c>
      <c r="G17" s="65">
        <f>G15*(W17/100)+G15</f>
        <v>70.349999999999994</v>
      </c>
      <c r="H17" s="65">
        <f>H15*(W17/100)+H15</f>
        <v>93.8</v>
      </c>
      <c r="I17" s="13"/>
      <c r="J17" s="13"/>
      <c r="K17" s="13"/>
      <c r="L17" s="13"/>
      <c r="M17" s="13"/>
      <c r="N17" s="13"/>
      <c r="O17" s="13"/>
      <c r="P17" s="13"/>
      <c r="Q17" s="13"/>
      <c r="R17" s="12"/>
      <c r="S17" s="12"/>
      <c r="T17" s="12"/>
      <c r="U17" s="8"/>
      <c r="V17" s="28">
        <v>0</v>
      </c>
      <c r="W17" s="27">
        <v>235</v>
      </c>
      <c r="X17" s="24"/>
      <c r="Z17" s="81"/>
      <c r="AA17" s="81"/>
      <c r="AB17" s="81"/>
      <c r="AC17" s="82"/>
    </row>
    <row r="18" spans="1:29" ht="82.5" customHeight="1" x14ac:dyDescent="0.3">
      <c r="A18" s="17"/>
      <c r="B18" s="10" t="s">
        <v>45</v>
      </c>
      <c r="C18" s="11">
        <f>(100*F18)/(100-V18)</f>
        <v>0</v>
      </c>
      <c r="D18" s="12">
        <f t="shared" ref="D18:D26" si="4">(100*G18)/(100-V18)</f>
        <v>2.6</v>
      </c>
      <c r="E18" s="12">
        <f t="shared" ref="E18:E26" si="5">(100*H18)/(100-V18)</f>
        <v>3.4666666666666668</v>
      </c>
      <c r="F18" s="12">
        <v>0</v>
      </c>
      <c r="G18" s="37">
        <v>2.6</v>
      </c>
      <c r="H18" s="12">
        <f t="shared" ref="H18" si="6">G18/0.75</f>
        <v>3.4666666666666668</v>
      </c>
      <c r="I18" s="85">
        <f>Z18/100*F18</f>
        <v>0</v>
      </c>
      <c r="J18" s="85">
        <f>Z18/100*G18</f>
        <v>0</v>
      </c>
      <c r="K18" s="85">
        <f>Z18/100*H18</f>
        <v>0</v>
      </c>
      <c r="L18" s="85">
        <f>AA18/100*F18</f>
        <v>0</v>
      </c>
      <c r="M18" s="85">
        <f>AA18/100*G18</f>
        <v>0</v>
      </c>
      <c r="N18" s="85">
        <f>AA18/100*H18</f>
        <v>0</v>
      </c>
      <c r="O18" s="85">
        <f>AB18/100*F18</f>
        <v>0</v>
      </c>
      <c r="P18" s="85">
        <f>AB18/100*G18</f>
        <v>2.5948000000000002</v>
      </c>
      <c r="Q18" s="85">
        <f>AB18/100*H18</f>
        <v>3.4597333333333333</v>
      </c>
      <c r="R18" s="82">
        <f>AC18/100*F18</f>
        <v>0</v>
      </c>
      <c r="S18" s="82">
        <f>AC18/100*G18</f>
        <v>9.854000000000001</v>
      </c>
      <c r="T18" s="82">
        <f>AC18/100*H18</f>
        <v>13.138666666666667</v>
      </c>
      <c r="U18" s="76" t="s">
        <v>38</v>
      </c>
      <c r="V18" s="29">
        <v>0</v>
      </c>
      <c r="W18" s="14">
        <v>0</v>
      </c>
      <c r="X18" s="24"/>
      <c r="Z18" s="81">
        <v>0</v>
      </c>
      <c r="AA18" s="81">
        <v>0</v>
      </c>
      <c r="AB18" s="81">
        <v>99.8</v>
      </c>
      <c r="AC18" s="82">
        <v>379</v>
      </c>
    </row>
    <row r="19" spans="1:29" ht="27" customHeight="1" x14ac:dyDescent="0.3">
      <c r="A19" s="17" t="s">
        <v>30</v>
      </c>
      <c r="B19" s="10" t="s">
        <v>31</v>
      </c>
      <c r="C19" s="35" t="s">
        <v>46</v>
      </c>
      <c r="D19" s="36" t="s">
        <v>46</v>
      </c>
      <c r="E19" s="36" t="s">
        <v>47</v>
      </c>
      <c r="F19" s="12">
        <v>1.5</v>
      </c>
      <c r="G19" s="37">
        <v>1.5</v>
      </c>
      <c r="H19" s="12">
        <f t="shared" ref="H19:H20" si="7">G19/0.75</f>
        <v>2</v>
      </c>
      <c r="I19" s="85">
        <f>Z19/100*F19</f>
        <v>0.1905</v>
      </c>
      <c r="J19" s="85">
        <f>Z19/100*G19</f>
        <v>0.1905</v>
      </c>
      <c r="K19" s="85">
        <f>Z19/100*H19</f>
        <v>0.254</v>
      </c>
      <c r="L19" s="85">
        <f>AA19/100*F19</f>
        <v>0.17250000000000001</v>
      </c>
      <c r="M19" s="85">
        <f>AA19/100*G19</f>
        <v>0.17250000000000001</v>
      </c>
      <c r="N19" s="85">
        <f>AA19/100*H19</f>
        <v>0.23</v>
      </c>
      <c r="O19" s="85">
        <f>AB19/100*F19</f>
        <v>1.0499999999999999E-2</v>
      </c>
      <c r="P19" s="85">
        <f>AB19/100*G19</f>
        <v>1.0499999999999999E-2</v>
      </c>
      <c r="Q19" s="85">
        <f>AB19/100*H19</f>
        <v>1.3999999999999999E-2</v>
      </c>
      <c r="R19" s="82">
        <f>AC19/100*F19</f>
        <v>2.355</v>
      </c>
      <c r="S19" s="82">
        <f>AC19/100*G19</f>
        <v>2.355</v>
      </c>
      <c r="T19" s="82">
        <f>AC19/100*H19</f>
        <v>3.14</v>
      </c>
      <c r="U19" s="76" t="s">
        <v>32</v>
      </c>
      <c r="V19" s="29">
        <v>0</v>
      </c>
      <c r="W19" s="14">
        <v>0</v>
      </c>
      <c r="X19" s="24"/>
      <c r="Z19" s="81">
        <v>12.7</v>
      </c>
      <c r="AA19" s="81">
        <v>11.5</v>
      </c>
      <c r="AB19" s="81">
        <v>0.7</v>
      </c>
      <c r="AC19" s="82">
        <v>157</v>
      </c>
    </row>
    <row r="20" spans="1:29" ht="84.75" customHeight="1" x14ac:dyDescent="0.3">
      <c r="A20" s="17" t="s">
        <v>48</v>
      </c>
      <c r="B20" s="10" t="s">
        <v>49</v>
      </c>
      <c r="C20" s="11">
        <f t="shared" ref="C20" si="8">(100*F20)/(100-V20)</f>
        <v>2.6</v>
      </c>
      <c r="D20" s="12">
        <f t="shared" ref="D20" si="9">(100*G20)/(100-V20)</f>
        <v>2.6</v>
      </c>
      <c r="E20" s="12">
        <f t="shared" ref="E20" si="10">(100*H20)/(100-V20)</f>
        <v>3.4666666666666668</v>
      </c>
      <c r="F20" s="37">
        <v>2.6</v>
      </c>
      <c r="G20" s="37">
        <v>2.6</v>
      </c>
      <c r="H20" s="12">
        <f t="shared" si="7"/>
        <v>3.4666666666666668</v>
      </c>
      <c r="I20" s="85">
        <f>Z20/100*F20</f>
        <v>0.28339999999999999</v>
      </c>
      <c r="J20" s="85">
        <f>Z20/100*G20</f>
        <v>0.28339999999999999</v>
      </c>
      <c r="K20" s="85">
        <f>Z20/100*H20</f>
        <v>0.37786666666666668</v>
      </c>
      <c r="L20" s="85">
        <f>AA20/100*F20</f>
        <v>3.9E-2</v>
      </c>
      <c r="M20" s="85">
        <f>AA20/100*G20</f>
        <v>3.9E-2</v>
      </c>
      <c r="N20" s="85">
        <f>AA20/100*H20</f>
        <v>5.1999999999999998E-2</v>
      </c>
      <c r="O20" s="85">
        <f>AB20/100*F20</f>
        <v>1.8095999999999999</v>
      </c>
      <c r="P20" s="85">
        <f>AB20/100*G20</f>
        <v>1.8095999999999999</v>
      </c>
      <c r="Q20" s="85">
        <f>AB20/100*H20</f>
        <v>2.4127999999999998</v>
      </c>
      <c r="R20" s="82">
        <f>AC20/100*F20</f>
        <v>8.8660000000000014</v>
      </c>
      <c r="S20" s="82">
        <f>AC20/100*G20</f>
        <v>8.8660000000000014</v>
      </c>
      <c r="T20" s="82">
        <f>AC20/100*H20</f>
        <v>11.821333333333333</v>
      </c>
      <c r="U20" s="8" t="s">
        <v>50</v>
      </c>
      <c r="V20" s="29">
        <v>0</v>
      </c>
      <c r="W20" s="14">
        <v>0</v>
      </c>
      <c r="X20" s="24"/>
      <c r="Z20" s="81">
        <v>10.9</v>
      </c>
      <c r="AA20" s="81">
        <v>1.5</v>
      </c>
      <c r="AB20" s="81">
        <v>69.599999999999994</v>
      </c>
      <c r="AC20" s="82">
        <v>341</v>
      </c>
    </row>
    <row r="21" spans="1:29" ht="32.25" customHeight="1" x14ac:dyDescent="0.3">
      <c r="A21" s="17"/>
      <c r="B21" s="108" t="s">
        <v>51</v>
      </c>
      <c r="C21" s="109"/>
      <c r="D21" s="109"/>
      <c r="E21" s="110"/>
      <c r="F21" s="65">
        <f>SUM(F17:F20)*(100-X21)/100</f>
        <v>73.705499999999986</v>
      </c>
      <c r="G21" s="65">
        <f>SUM(G17:G20)*(100-X21)/100</f>
        <v>76.279499999999985</v>
      </c>
      <c r="H21" s="65">
        <f>SUM(H17:H20)*(100-X21)/100</f>
        <v>101.706</v>
      </c>
      <c r="I21" s="13"/>
      <c r="J21" s="13"/>
      <c r="K21" s="13"/>
      <c r="L21" s="13"/>
      <c r="M21" s="13"/>
      <c r="N21" s="13"/>
      <c r="O21" s="13"/>
      <c r="P21" s="13"/>
      <c r="Q21" s="34"/>
      <c r="R21" s="12"/>
      <c r="S21" s="12"/>
      <c r="T21" s="37"/>
      <c r="U21" s="8"/>
      <c r="V21" s="29"/>
      <c r="W21" s="14"/>
      <c r="X21" s="14">
        <v>1</v>
      </c>
      <c r="Z21" s="81"/>
      <c r="AA21" s="81"/>
      <c r="AB21" s="81"/>
      <c r="AC21" s="82"/>
    </row>
    <row r="22" spans="1:29" ht="37.5" customHeight="1" x14ac:dyDescent="0.3">
      <c r="A22" s="40"/>
      <c r="B22" s="41" t="s">
        <v>52</v>
      </c>
      <c r="C22" s="11">
        <f t="shared" ref="C22" si="11">(100*F22)/(100-V22)</f>
        <v>2</v>
      </c>
      <c r="D22" s="12">
        <f t="shared" ref="D22" si="12">(100*G22)/(100-V22)</f>
        <v>2</v>
      </c>
      <c r="E22" s="12">
        <f t="shared" ref="E22" si="13">(100*H22)/(100-V22)</f>
        <v>2.6666666666666661</v>
      </c>
      <c r="F22" s="42">
        <v>2</v>
      </c>
      <c r="G22" s="42">
        <v>2</v>
      </c>
      <c r="H22" s="12">
        <f t="shared" ref="H22" si="14">G22/0.75</f>
        <v>2.6666666666666665</v>
      </c>
      <c r="I22" s="85">
        <f>Z22/100*F22</f>
        <v>0</v>
      </c>
      <c r="J22" s="85">
        <f>Z22/100*G22</f>
        <v>0</v>
      </c>
      <c r="K22" s="85">
        <f>Z22/100*H22</f>
        <v>0</v>
      </c>
      <c r="L22" s="85">
        <f>AA22/100*F22</f>
        <v>1.9980000000000002</v>
      </c>
      <c r="M22" s="85">
        <f>AA22/100*G22</f>
        <v>1.9980000000000002</v>
      </c>
      <c r="N22" s="85">
        <f>AA22/100*H22</f>
        <v>2.6640000000000001</v>
      </c>
      <c r="O22" s="85">
        <f>AB22/100*F22</f>
        <v>0</v>
      </c>
      <c r="P22" s="85">
        <f>AB22/100*G22</f>
        <v>0</v>
      </c>
      <c r="Q22" s="85">
        <f>AB22/100*H22</f>
        <v>0</v>
      </c>
      <c r="R22" s="82">
        <f>AC22/100*F22</f>
        <v>17.98</v>
      </c>
      <c r="S22" s="82">
        <f>AC22/100*G22</f>
        <v>17.98</v>
      </c>
      <c r="T22" s="82">
        <f>AC22/100*H22</f>
        <v>23.973333333333333</v>
      </c>
      <c r="U22" s="43" t="s">
        <v>53</v>
      </c>
      <c r="V22" s="44">
        <v>0</v>
      </c>
      <c r="W22" s="45">
        <v>0</v>
      </c>
      <c r="X22" s="46"/>
      <c r="Z22" s="81">
        <v>0</v>
      </c>
      <c r="AA22" s="81">
        <v>99.9</v>
      </c>
      <c r="AB22" s="81">
        <v>0</v>
      </c>
      <c r="AC22" s="82">
        <v>899</v>
      </c>
    </row>
    <row r="23" spans="1:29" ht="29.25" customHeight="1" x14ac:dyDescent="0.3">
      <c r="A23" s="53"/>
      <c r="B23" s="109" t="s">
        <v>54</v>
      </c>
      <c r="C23" s="111"/>
      <c r="D23" s="111"/>
      <c r="E23" s="111"/>
      <c r="F23" s="55"/>
      <c r="G23" s="55"/>
      <c r="H23" s="56"/>
      <c r="I23" s="55"/>
      <c r="J23" s="55"/>
      <c r="K23" s="55"/>
      <c r="L23" s="55"/>
      <c r="M23" s="55"/>
      <c r="N23" s="55"/>
      <c r="O23" s="55"/>
      <c r="P23" s="55"/>
      <c r="Q23" s="56"/>
      <c r="R23" s="54"/>
      <c r="S23" s="54"/>
      <c r="T23" s="57"/>
      <c r="U23" s="58"/>
      <c r="V23" s="59"/>
      <c r="W23" s="59"/>
      <c r="X23" s="60"/>
      <c r="Z23" s="83"/>
      <c r="AA23" s="83"/>
      <c r="AB23" s="83"/>
      <c r="AC23" s="84"/>
    </row>
    <row r="24" spans="1:29" ht="72.75" customHeight="1" x14ac:dyDescent="0.3">
      <c r="A24" s="47"/>
      <c r="B24" s="48" t="s">
        <v>57</v>
      </c>
      <c r="C24" s="11">
        <f t="shared" ref="C24:C25" si="15">(100*F24)/(100-V24)</f>
        <v>10.5</v>
      </c>
      <c r="D24" s="12">
        <f t="shared" ref="D24:D25" si="16">(100*G24)/(100-V24)</f>
        <v>10.5</v>
      </c>
      <c r="E24" s="12">
        <f t="shared" ref="E24:E25" si="17">(100*H24)/(100-V24)</f>
        <v>14</v>
      </c>
      <c r="F24" s="49">
        <v>10.5</v>
      </c>
      <c r="G24" s="49">
        <v>10.5</v>
      </c>
      <c r="H24" s="12">
        <f t="shared" ref="H24" si="18">G24/0.75</f>
        <v>14</v>
      </c>
      <c r="I24" s="85">
        <f>Z24/100*F24</f>
        <v>0.23100000000000001</v>
      </c>
      <c r="J24" s="85">
        <f>Z24/100*G24</f>
        <v>0.23100000000000001</v>
      </c>
      <c r="K24" s="85">
        <f>Z24/100*H24</f>
        <v>0.30800000000000005</v>
      </c>
      <c r="L24" s="85">
        <f>AA24/100*F24</f>
        <v>0</v>
      </c>
      <c r="M24" s="85">
        <f>AA24/100*G24</f>
        <v>0</v>
      </c>
      <c r="N24" s="85">
        <f>AA24/100*H24</f>
        <v>0</v>
      </c>
      <c r="O24" s="85">
        <f>AB24/100*F24</f>
        <v>5.3550000000000004</v>
      </c>
      <c r="P24" s="85">
        <f>AB24/100*G24</f>
        <v>5.3550000000000004</v>
      </c>
      <c r="Q24" s="85">
        <f>AB24/100*H24</f>
        <v>7.1400000000000006</v>
      </c>
      <c r="R24" s="82">
        <f>AC24/100*F24</f>
        <v>20.895</v>
      </c>
      <c r="S24" s="82">
        <f>AC24/100*G24</f>
        <v>20.895</v>
      </c>
      <c r="T24" s="82">
        <f>AC24/100*H24</f>
        <v>27.86</v>
      </c>
      <c r="U24" s="77" t="s">
        <v>37</v>
      </c>
      <c r="V24" s="50">
        <v>0</v>
      </c>
      <c r="W24" s="51">
        <v>0</v>
      </c>
      <c r="X24" s="52"/>
      <c r="Z24" s="81">
        <v>2.2000000000000002</v>
      </c>
      <c r="AA24" s="81">
        <v>0</v>
      </c>
      <c r="AB24" s="81">
        <v>51</v>
      </c>
      <c r="AC24" s="82">
        <v>199</v>
      </c>
    </row>
    <row r="25" spans="1:29" ht="37.5" customHeight="1" x14ac:dyDescent="0.3">
      <c r="A25" s="17"/>
      <c r="B25" s="10" t="s">
        <v>58</v>
      </c>
      <c r="C25" s="11">
        <f t="shared" si="15"/>
        <v>1.5</v>
      </c>
      <c r="D25" s="12">
        <f t="shared" si="16"/>
        <v>1.5</v>
      </c>
      <c r="E25" s="12">
        <f t="shared" si="17"/>
        <v>2</v>
      </c>
      <c r="F25" s="37">
        <v>1.5</v>
      </c>
      <c r="G25" s="37">
        <v>1.5</v>
      </c>
      <c r="H25" s="12">
        <f t="shared" ref="H25" si="19">G25/0.75</f>
        <v>2</v>
      </c>
      <c r="I25" s="85">
        <f>Z25/100*F25</f>
        <v>1.5E-3</v>
      </c>
      <c r="J25" s="85">
        <f>Z25/100*G25</f>
        <v>1.5E-3</v>
      </c>
      <c r="K25" s="85">
        <f>Z25/100*H25</f>
        <v>2E-3</v>
      </c>
      <c r="L25" s="85">
        <f>AA25/100*F25</f>
        <v>0</v>
      </c>
      <c r="M25" s="85">
        <f>AA25/100*G25</f>
        <v>0</v>
      </c>
      <c r="N25" s="85">
        <f>AA25/100*H25</f>
        <v>0</v>
      </c>
      <c r="O25" s="85">
        <f>AB25/100*F25</f>
        <v>1.194</v>
      </c>
      <c r="P25" s="85">
        <f>AB25/100*G25</f>
        <v>1.194</v>
      </c>
      <c r="Q25" s="85">
        <f>AB25/100*H25</f>
        <v>1.5919999999999999</v>
      </c>
      <c r="R25" s="82">
        <f>AC25/100*F25</f>
        <v>4.9050000000000002</v>
      </c>
      <c r="S25" s="82">
        <f>AC25/100*G25</f>
        <v>4.9050000000000002</v>
      </c>
      <c r="T25" s="82">
        <f>AC25/100*H25</f>
        <v>6.54</v>
      </c>
      <c r="U25" s="76" t="s">
        <v>59</v>
      </c>
      <c r="V25" s="29">
        <v>0</v>
      </c>
      <c r="W25" s="14">
        <v>0</v>
      </c>
      <c r="X25" s="24"/>
      <c r="Z25" s="81">
        <v>0.1</v>
      </c>
      <c r="AA25" s="81">
        <v>0</v>
      </c>
      <c r="AB25" s="81">
        <v>79.599999999999994</v>
      </c>
      <c r="AC25" s="82">
        <v>327</v>
      </c>
    </row>
    <row r="26" spans="1:29" ht="37.5" customHeight="1" x14ac:dyDescent="0.3">
      <c r="A26" s="15"/>
      <c r="B26" s="30" t="s">
        <v>42</v>
      </c>
      <c r="C26" s="11">
        <f t="shared" ref="C26" si="20">(100*F26)/(100-V26)</f>
        <v>21.75</v>
      </c>
      <c r="D26" s="12">
        <f t="shared" si="4"/>
        <v>21.75</v>
      </c>
      <c r="E26" s="12">
        <f t="shared" si="5"/>
        <v>29</v>
      </c>
      <c r="F26" s="37">
        <v>21.75</v>
      </c>
      <c r="G26" s="37">
        <v>21.75</v>
      </c>
      <c r="H26" s="12">
        <f t="shared" ref="H26" si="21">G26/0.75</f>
        <v>29</v>
      </c>
      <c r="I26" s="85">
        <f>Z26/100*F26</f>
        <v>0</v>
      </c>
      <c r="J26" s="85">
        <f>Z26/100*G26</f>
        <v>0</v>
      </c>
      <c r="K26" s="85">
        <f>Z26/100*H26</f>
        <v>0</v>
      </c>
      <c r="L26" s="85">
        <f>AA26/100*F26</f>
        <v>0</v>
      </c>
      <c r="M26" s="85">
        <f>AA26/100*G26</f>
        <v>0</v>
      </c>
      <c r="N26" s="85">
        <f>AA26/100*H26</f>
        <v>0</v>
      </c>
      <c r="O26" s="85">
        <f>AB26/100*F26</f>
        <v>0</v>
      </c>
      <c r="P26" s="85">
        <f>AB26/100*G26</f>
        <v>0</v>
      </c>
      <c r="Q26" s="85">
        <f>AB26/100*H26</f>
        <v>0</v>
      </c>
      <c r="R26" s="82">
        <f>AC26/100*F26</f>
        <v>0</v>
      </c>
      <c r="S26" s="82">
        <f>AC26/100*G26</f>
        <v>0</v>
      </c>
      <c r="T26" s="82">
        <f>AC26/100*H26</f>
        <v>0</v>
      </c>
      <c r="U26" s="78" t="s">
        <v>44</v>
      </c>
      <c r="V26" s="29">
        <v>0</v>
      </c>
      <c r="W26" s="14">
        <v>0</v>
      </c>
      <c r="X26" s="24"/>
      <c r="Z26" s="81">
        <v>0</v>
      </c>
      <c r="AA26" s="81">
        <v>0</v>
      </c>
      <c r="AB26" s="81">
        <v>0</v>
      </c>
      <c r="AC26" s="82">
        <v>0</v>
      </c>
    </row>
    <row r="27" spans="1:29" x14ac:dyDescent="0.3">
      <c r="A27" s="16"/>
      <c r="B27" s="63" t="s">
        <v>39</v>
      </c>
      <c r="C27" s="112" t="s">
        <v>55</v>
      </c>
      <c r="D27" s="113"/>
      <c r="E27" s="114"/>
      <c r="F27" s="65">
        <f>SUM(F21:F22)*(100-W27)/100</f>
        <v>63.592619999999989</v>
      </c>
      <c r="G27" s="65">
        <f>SUM(G21:G22)*(100-W27)/100</f>
        <v>65.754779999999997</v>
      </c>
      <c r="H27" s="65">
        <f>SUM(H21:H22)*(100-W27)/100</f>
        <v>87.67304</v>
      </c>
      <c r="I27" s="118">
        <f>SUM(I15:I26)</f>
        <v>3.1214</v>
      </c>
      <c r="J27" s="118">
        <f t="shared" ref="J27:T27" si="22">SUM(J15:J26)</f>
        <v>3.1214</v>
      </c>
      <c r="K27" s="118">
        <f t="shared" si="22"/>
        <v>4.1618666666666666</v>
      </c>
      <c r="L27" s="118">
        <f t="shared" si="22"/>
        <v>2.9025000000000003</v>
      </c>
      <c r="M27" s="118">
        <f t="shared" si="22"/>
        <v>2.9025000000000003</v>
      </c>
      <c r="N27" s="118">
        <f t="shared" si="22"/>
        <v>3.87</v>
      </c>
      <c r="O27" s="118">
        <f t="shared" si="22"/>
        <v>22.481100000000001</v>
      </c>
      <c r="P27" s="118">
        <f t="shared" si="22"/>
        <v>25.075900000000001</v>
      </c>
      <c r="Q27" s="118">
        <f t="shared" si="22"/>
        <v>33.434533333333334</v>
      </c>
      <c r="R27" s="120">
        <f t="shared" si="22"/>
        <v>128.08099999999999</v>
      </c>
      <c r="S27" s="120">
        <f t="shared" si="22"/>
        <v>137.935</v>
      </c>
      <c r="T27" s="120">
        <f t="shared" si="22"/>
        <v>183.91333333333333</v>
      </c>
      <c r="U27" s="24"/>
      <c r="V27" s="14"/>
      <c r="W27" s="64">
        <v>16</v>
      </c>
      <c r="X27" s="24"/>
      <c r="Z27" s="81"/>
      <c r="AA27" s="81"/>
      <c r="AB27" s="81"/>
      <c r="AC27" s="82"/>
    </row>
    <row r="28" spans="1:29" x14ac:dyDescent="0.3">
      <c r="A28" s="16"/>
      <c r="B28" s="61"/>
      <c r="C28" s="115" t="s">
        <v>56</v>
      </c>
      <c r="D28" s="116"/>
      <c r="E28" s="117"/>
      <c r="F28" s="72">
        <f>SUM(F24:F26)*(100-W28)/100</f>
        <v>29.7</v>
      </c>
      <c r="G28" s="72">
        <f>SUM(G24:G26)*(100-W28:W30)/100</f>
        <v>29.7</v>
      </c>
      <c r="H28" s="72">
        <f>SUM(H24:H26)*(100-W28:W30)/100</f>
        <v>39.6</v>
      </c>
      <c r="I28" s="119"/>
      <c r="J28" s="119"/>
      <c r="K28" s="119"/>
      <c r="L28" s="119"/>
      <c r="M28" s="119"/>
      <c r="N28" s="119"/>
      <c r="O28" s="119"/>
      <c r="P28" s="119"/>
      <c r="Q28" s="119"/>
      <c r="R28" s="121"/>
      <c r="S28" s="121"/>
      <c r="T28" s="121"/>
      <c r="U28" s="62"/>
      <c r="V28" s="27"/>
      <c r="W28" s="64">
        <v>12</v>
      </c>
      <c r="X28" s="62"/>
      <c r="Z28" s="81"/>
      <c r="AA28" s="81"/>
      <c r="AB28" s="81"/>
      <c r="AC28" s="82"/>
    </row>
    <row r="29" spans="1:29" x14ac:dyDescent="0.3">
      <c r="A29" s="22"/>
      <c r="B29" s="66"/>
      <c r="C29" s="66"/>
      <c r="D29" s="66"/>
      <c r="E29" s="67"/>
      <c r="F29" s="68"/>
      <c r="G29" s="68"/>
      <c r="H29" s="68"/>
      <c r="I29" s="23"/>
      <c r="J29" s="23"/>
      <c r="K29" s="23"/>
      <c r="L29" s="23"/>
      <c r="M29" s="23"/>
      <c r="N29" s="23"/>
      <c r="O29" s="23"/>
      <c r="P29" s="23"/>
      <c r="Q29" s="23"/>
      <c r="R29" s="79"/>
      <c r="S29" s="79"/>
      <c r="T29" s="79"/>
      <c r="U29" s="69"/>
      <c r="V29" s="32"/>
      <c r="W29" s="33"/>
      <c r="X29" s="31"/>
    </row>
    <row r="30" spans="1:29" ht="17.25" customHeight="1" x14ac:dyDescent="0.3">
      <c r="A30" s="6"/>
      <c r="B30" s="66"/>
      <c r="C30" s="66"/>
      <c r="D30" s="66"/>
      <c r="E30" s="66"/>
      <c r="F30" s="73"/>
      <c r="G30" s="73"/>
      <c r="H30" s="73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1"/>
    </row>
    <row r="31" spans="1:29" x14ac:dyDescent="0.3">
      <c r="A31" s="6"/>
      <c r="B31" s="99" t="s">
        <v>21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</row>
    <row r="32" spans="1:29" ht="48" customHeight="1" x14ac:dyDescent="0.3">
      <c r="A32" s="6"/>
      <c r="B32" s="100" t="s">
        <v>60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</row>
    <row r="33" spans="1:21" ht="32.25" customHeight="1" x14ac:dyDescent="0.3">
      <c r="A33" s="6"/>
      <c r="B33" s="122" t="s">
        <v>61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</row>
    <row r="34" spans="1:21" x14ac:dyDescent="0.3">
      <c r="A34" s="6"/>
      <c r="B34" s="19" t="s">
        <v>36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x14ac:dyDescent="0.3">
      <c r="A35" s="6"/>
      <c r="B35" s="1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97" t="s">
        <v>22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</row>
    <row r="37" spans="1:21" x14ac:dyDescent="0.3">
      <c r="A37" s="1"/>
      <c r="B37" s="4" t="s">
        <v>62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 t="s">
        <v>63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 t="s">
        <v>64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 t="s">
        <v>65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97" t="s">
        <v>23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</row>
    <row r="43" spans="1:21" x14ac:dyDescent="0.3">
      <c r="A43" s="1"/>
      <c r="B43" s="4" t="s">
        <v>26</v>
      </c>
      <c r="C43" s="4"/>
      <c r="D43" s="74" t="s">
        <v>66</v>
      </c>
      <c r="E43" s="74"/>
      <c r="F43" s="7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4"/>
      <c r="C44" s="4"/>
      <c r="D44" s="74" t="s">
        <v>67</v>
      </c>
      <c r="E44" s="74"/>
      <c r="F44" s="7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3">
      <c r="A45" s="1"/>
      <c r="B45" s="4"/>
      <c r="C45" s="4"/>
      <c r="D45" s="74" t="s">
        <v>68</v>
      </c>
      <c r="E45" s="74"/>
      <c r="F45" s="7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1" x14ac:dyDescent="0.3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3">
      <c r="A49" s="1"/>
      <c r="B49" s="98" t="s">
        <v>24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</row>
    <row r="50" spans="1:21" x14ac:dyDescent="0.3">
      <c r="A50" s="1"/>
      <c r="B50" s="4" t="s">
        <v>33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5"/>
      <c r="N50" s="4"/>
      <c r="O50" s="4"/>
      <c r="P50" s="5"/>
      <c r="Q50" s="4"/>
      <c r="R50" s="4"/>
      <c r="S50" s="4"/>
      <c r="T50" s="4"/>
      <c r="U50" s="5"/>
    </row>
    <row r="51" spans="1:2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21" x14ac:dyDescent="0.3">
      <c r="A52" s="1"/>
    </row>
    <row r="53" spans="1:21" x14ac:dyDescent="0.3">
      <c r="A53" s="1"/>
    </row>
    <row r="54" spans="1:21" x14ac:dyDescent="0.3">
      <c r="A54" s="1"/>
    </row>
    <row r="55" spans="1:21" x14ac:dyDescent="0.3">
      <c r="A55" s="1"/>
    </row>
  </sheetData>
  <mergeCells count="46">
    <mergeCell ref="B33:U33"/>
    <mergeCell ref="O27:O28"/>
    <mergeCell ref="P27:P28"/>
    <mergeCell ref="Q27:Q28"/>
    <mergeCell ref="R27:R28"/>
    <mergeCell ref="S27:S28"/>
    <mergeCell ref="J27:J28"/>
    <mergeCell ref="K27:K28"/>
    <mergeCell ref="L27:L28"/>
    <mergeCell ref="M27:M28"/>
    <mergeCell ref="N27:N28"/>
    <mergeCell ref="B23:E23"/>
    <mergeCell ref="C27:E27"/>
    <mergeCell ref="C28:E28"/>
    <mergeCell ref="I27:I28"/>
    <mergeCell ref="T27:T28"/>
    <mergeCell ref="B42:U42"/>
    <mergeCell ref="B49:U49"/>
    <mergeCell ref="B10:B14"/>
    <mergeCell ref="B36:U36"/>
    <mergeCell ref="B31:U31"/>
    <mergeCell ref="B32:U32"/>
    <mergeCell ref="O12:Q12"/>
    <mergeCell ref="C10:H11"/>
    <mergeCell ref="I10:Q11"/>
    <mergeCell ref="R10:T12"/>
    <mergeCell ref="U10:U14"/>
    <mergeCell ref="C13:T13"/>
    <mergeCell ref="C12:E12"/>
    <mergeCell ref="F12:H12"/>
    <mergeCell ref="B17:E17"/>
    <mergeCell ref="B21:E21"/>
    <mergeCell ref="X10:X13"/>
    <mergeCell ref="A7:U7"/>
    <mergeCell ref="A8:U8"/>
    <mergeCell ref="Q1:U1"/>
    <mergeCell ref="Q2:U2"/>
    <mergeCell ref="Q3:U3"/>
    <mergeCell ref="Q4:U4"/>
    <mergeCell ref="B1:H5"/>
    <mergeCell ref="I1:O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C19:E19" twoDigitTextYear="1"/>
    <ignoredError sqref="G28 H28 G30 H30" formulaRange="1"/>
    <ignoredError sqref="H21 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2023-07-12T08:36:57Z</dcterms:modified>
</cp:coreProperties>
</file>